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102_FB 32_RV Abschleppmaßnahmen\04_Finale Vergabeunterlagen\"/>
    </mc:Choice>
  </mc:AlternateContent>
  <xr:revisionPtr revIDLastSave="0" documentId="13_ncr:1_{F4158AF3-F108-41EF-AA40-94E6CD5357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1" sheetId="4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2" i="4" l="1"/>
  <c r="D41" i="4"/>
  <c r="C78" i="4"/>
  <c r="C77" i="4"/>
  <c r="C76" i="4"/>
  <c r="C75" i="4"/>
  <c r="C74" i="4"/>
  <c r="F68" i="4"/>
  <c r="F67" i="4"/>
  <c r="F66" i="4"/>
  <c r="F65" i="4"/>
  <c r="F64" i="4"/>
  <c r="F57" i="4"/>
  <c r="F56" i="4"/>
  <c r="F55" i="4"/>
  <c r="F52" i="4"/>
  <c r="F51" i="4"/>
  <c r="F50" i="4"/>
  <c r="F37" i="4"/>
  <c r="F35" i="4"/>
  <c r="D29" i="4"/>
  <c r="F29" i="4" s="1"/>
  <c r="F23" i="4"/>
  <c r="F21" i="4"/>
  <c r="D15" i="4"/>
  <c r="F15" i="4" s="1"/>
  <c r="F9" i="4"/>
  <c r="F7" i="4"/>
  <c r="F59" i="4" l="1"/>
  <c r="D77" i="4" s="1"/>
  <c r="F77" i="4" s="1"/>
  <c r="D43" i="4"/>
  <c r="F43" i="4" s="1"/>
  <c r="F45" i="4" s="1"/>
  <c r="D76" i="4" s="1"/>
  <c r="F76" i="4" s="1"/>
  <c r="F70" i="4"/>
  <c r="D78" i="4" s="1"/>
  <c r="F78" i="4" s="1"/>
  <c r="F31" i="4"/>
  <c r="D75" i="4" s="1"/>
  <c r="F75" i="4" s="1"/>
  <c r="F17" i="4"/>
  <c r="D74" i="4" s="1"/>
  <c r="F74" i="4" s="1"/>
  <c r="F80" i="4" l="1"/>
</calcChain>
</file>

<file path=xl/sharedStrings.xml><?xml version="1.0" encoding="utf-8"?>
<sst xmlns="http://schemas.openxmlformats.org/spreadsheetml/2006/main" count="67" uniqueCount="54">
  <si>
    <t>Abschleppen</t>
  </si>
  <si>
    <t>Fahrzeuge mit Versicherungskennzeichen</t>
  </si>
  <si>
    <t>Fahrzeuge und Anhänger über 3,5 t bis 7,49 t zGG</t>
  </si>
  <si>
    <t>für die erste Stunde</t>
  </si>
  <si>
    <t>für jede weitere angefangene halbe Stunde</t>
  </si>
  <si>
    <t>1.1</t>
  </si>
  <si>
    <t>1.2</t>
  </si>
  <si>
    <t>1.3</t>
  </si>
  <si>
    <t>Faktor</t>
  </si>
  <si>
    <t>Kräder mit Zulassungskennzeichen, PKW, andere Fahrzeuge und Anhänger bis 3,5 t zGG</t>
  </si>
  <si>
    <t>Summe 1.3</t>
  </si>
  <si>
    <t>Wertungspreis für 1</t>
  </si>
  <si>
    <t>2</t>
  </si>
  <si>
    <t>2.1</t>
  </si>
  <si>
    <t>2.2</t>
  </si>
  <si>
    <t>2.3</t>
  </si>
  <si>
    <t>Leerfahrten mit Verrichtung handwerklicher Tätigkeiten</t>
  </si>
  <si>
    <t>Wertungspreis für 2</t>
  </si>
  <si>
    <t>Summe 2.3</t>
  </si>
  <si>
    <t>3</t>
  </si>
  <si>
    <t>3.1</t>
  </si>
  <si>
    <t>3.2</t>
  </si>
  <si>
    <t>3.3</t>
  </si>
  <si>
    <t>Leerfahrtkosten</t>
  </si>
  <si>
    <t>für Fahrzeuge unter Ziffer 1.1</t>
  </si>
  <si>
    <t>für Fahrzeuge unter Ziffer 1.2</t>
  </si>
  <si>
    <t>für Fahrzeuge unter Ziffer 1.3</t>
  </si>
  <si>
    <t>Summe 3.3</t>
  </si>
  <si>
    <t>4.</t>
  </si>
  <si>
    <t>Verwahrung (am Abschlepptag ab mind. 6 Std./dann je Tag)</t>
  </si>
  <si>
    <t>4.1</t>
  </si>
  <si>
    <t>4.2</t>
  </si>
  <si>
    <t>Fahrzeuge und Anhänger über 3,5 t zGG bis 7,49 t zGG</t>
  </si>
  <si>
    <t>4.3</t>
  </si>
  <si>
    <t>geschlossener Raum</t>
  </si>
  <si>
    <t>Freigelände</t>
  </si>
  <si>
    <t>5</t>
  </si>
  <si>
    <t>Sonderleistungen</t>
  </si>
  <si>
    <t>Fahrzeugherausgabe außerhalb der Bürozeiten</t>
  </si>
  <si>
    <t>täglich    von 18.00 – 24.00 Uhr</t>
  </si>
  <si>
    <t>täglich    von 00.00 – 08.00 Uhr</t>
  </si>
  <si>
    <t>samstags von 14.00 – 24.00 Uhr</t>
  </si>
  <si>
    <t>sonn- und feiertags ganztägig</t>
  </si>
  <si>
    <t>samstags von 00.00 – 08.00 Uhr</t>
  </si>
  <si>
    <t>Wertungspreis für 4</t>
  </si>
  <si>
    <t>Wertungspreis für 3</t>
  </si>
  <si>
    <t>Wertungspreis für 5</t>
  </si>
  <si>
    <t>-</t>
  </si>
  <si>
    <t>Gesamtwertungspreis</t>
  </si>
  <si>
    <t>für die erste Stunde (50% der unter 1.3 genannten Beträge)</t>
  </si>
  <si>
    <t>für jede weitere angefangene halbe Stunde (50% der unter 1.3 genannten Beträge)</t>
  </si>
  <si>
    <t>PKW, andere Fahrzeuge und Anhänger bis 3,5 t zGG</t>
  </si>
  <si>
    <t>Preisblatt Los 1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</si>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</sst>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2" borderId="1" xfId="0" applyNumberFormat="1" applyFill="1" applyBorder="1" applyProtection="1">
      <protection locked="0"/>
    </xf>
    <xf numFmtId="4" fontId="0" fillId="2" borderId="2" xfId="0" applyNumberFormat="1" applyFill="1" applyBorder="1" applyProtection="1">
      <protection locked="0"/>
    </xf>
    <xf numFmtId="0" fontId="0" fillId="0" borderId="0" xfId="0" applyProtection="1"/>
    <xf numFmtId="0" fontId="2" fillId="0" borderId="0" xfId="0" applyFont="1" applyAlignment="1" applyProtection="1">
      <alignment vertical="center"/>
    </xf>
    <xf numFmtId="49" fontId="0" fillId="0" borderId="0" xfId="0" applyNumberFormat="1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9" fontId="0" fillId="0" borderId="0" xfId="0" applyNumberFormat="1" applyProtection="1"/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9" fontId="0" fillId="0" borderId="0" xfId="0" applyNumberFormat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 indent="5"/>
    </xf>
    <xf numFmtId="0" fontId="2" fillId="0" borderId="0" xfId="0" applyFont="1" applyAlignment="1" applyProtection="1">
      <alignment horizontal="left" vertical="center" indent="1"/>
    </xf>
    <xf numFmtId="0" fontId="0" fillId="3" borderId="0" xfId="0" applyFill="1" applyProtection="1"/>
    <xf numFmtId="4" fontId="0" fillId="3" borderId="0" xfId="0" applyNumberFormat="1" applyFill="1" applyProtection="1"/>
    <xf numFmtId="0" fontId="0" fillId="3" borderId="0" xfId="0" applyFill="1" applyAlignment="1" applyProtection="1">
      <alignment horizontal="center"/>
    </xf>
    <xf numFmtId="4" fontId="0" fillId="0" borderId="0" xfId="0" applyNumberFormat="1" applyBorder="1" applyProtection="1"/>
    <xf numFmtId="4" fontId="0" fillId="0" borderId="3" xfId="0" applyNumberFormat="1" applyBorder="1" applyProtection="1"/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0" fontId="0" fillId="4" borderId="0" xfId="0" applyFill="1" applyAlignment="1" applyProtection="1">
      <alignment horizontal="center"/>
    </xf>
    <xf numFmtId="4" fontId="1" fillId="0" borderId="0" xfId="0" applyNumberFormat="1" applyFont="1" applyProtection="1"/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4" fontId="1" fillId="0" borderId="3" xfId="0" applyNumberFormat="1" applyFont="1" applyBorder="1" applyProtection="1"/>
    <xf numFmtId="0" fontId="0" fillId="5" borderId="0" xfId="0" applyFill="1" applyProtection="1"/>
    <xf numFmtId="4" fontId="0" fillId="5" borderId="0" xfId="0" applyNumberFormat="1" applyFill="1" applyProtection="1"/>
    <xf numFmtId="0" fontId="0" fillId="5" borderId="0" xfId="0" applyFill="1" applyAlignment="1" applyProtection="1">
      <alignment horizontal="center"/>
    </xf>
    <xf numFmtId="4" fontId="1" fillId="5" borderId="0" xfId="0" applyNumberFormat="1" applyFont="1" applyFill="1" applyProtection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showGridLines="0" tabSelected="1" zoomScale="70" zoomScaleNormal="70" workbookViewId="0">
      <selection activeCell="D7" sqref="D7"/>
    </sheetView>
  </sheetViews>
  <sheetFormatPr baseColWidth="10" defaultRowHeight="15" x14ac:dyDescent="0.25"/>
  <cols>
    <col min="1" max="1" width="4.5703125" style="3" customWidth="1"/>
    <col min="2" max="2" width="11.42578125" style="5"/>
    <col min="3" max="3" width="86.7109375" style="3" bestFit="1" customWidth="1"/>
    <col min="4" max="4" width="11.42578125" style="6"/>
    <col min="5" max="5" width="11.140625" style="7" customWidth="1"/>
    <col min="6" max="6" width="17.5703125" style="6" customWidth="1"/>
    <col min="7" max="16384" width="11.42578125" style="3"/>
  </cols>
  <sheetData>
    <row r="1" spans="1:7" ht="48" customHeight="1" x14ac:dyDescent="0.25">
      <c r="A1" s="30" t="s">
        <v>52</v>
      </c>
      <c r="B1" s="31"/>
      <c r="C1" s="31"/>
      <c r="D1" s="31"/>
      <c r="E1" s="31"/>
      <c r="F1" s="31"/>
    </row>
    <row r="3" spans="1:7" x14ac:dyDescent="0.25">
      <c r="A3" s="4" t="s">
        <v>53</v>
      </c>
    </row>
    <row r="6" spans="1:7" x14ac:dyDescent="0.25">
      <c r="A6" s="8"/>
      <c r="B6" s="5">
        <v>1</v>
      </c>
      <c r="C6" s="3" t="s">
        <v>0</v>
      </c>
    </row>
    <row r="7" spans="1:7" x14ac:dyDescent="0.25">
      <c r="B7" s="9" t="s">
        <v>5</v>
      </c>
      <c r="C7" s="10" t="s">
        <v>1</v>
      </c>
      <c r="D7" s="1"/>
      <c r="E7" s="11">
        <v>0.05</v>
      </c>
      <c r="F7" s="6">
        <f>D7*E7</f>
        <v>0</v>
      </c>
    </row>
    <row r="8" spans="1:7" x14ac:dyDescent="0.25">
      <c r="B8" s="9"/>
      <c r="C8" s="10"/>
    </row>
    <row r="9" spans="1:7" x14ac:dyDescent="0.25">
      <c r="B9" s="9" t="s">
        <v>6</v>
      </c>
      <c r="C9" s="10" t="s">
        <v>9</v>
      </c>
      <c r="D9" s="1"/>
      <c r="E9" s="11">
        <v>0.9</v>
      </c>
      <c r="F9" s="6">
        <f>D9*E9</f>
        <v>0</v>
      </c>
    </row>
    <row r="10" spans="1:7" x14ac:dyDescent="0.25">
      <c r="B10" s="9"/>
      <c r="C10" s="12"/>
    </row>
    <row r="11" spans="1:7" x14ac:dyDescent="0.25">
      <c r="B11" s="9"/>
    </row>
    <row r="12" spans="1:7" x14ac:dyDescent="0.25">
      <c r="B12" s="9" t="s">
        <v>7</v>
      </c>
      <c r="C12" s="10" t="s">
        <v>2</v>
      </c>
    </row>
    <row r="13" spans="1:7" x14ac:dyDescent="0.25">
      <c r="B13" s="9"/>
      <c r="C13" s="13" t="s">
        <v>3</v>
      </c>
      <c r="D13" s="1"/>
      <c r="G13" s="10"/>
    </row>
    <row r="14" spans="1:7" ht="15.75" thickBot="1" x14ac:dyDescent="0.3">
      <c r="B14" s="9"/>
      <c r="C14" s="13" t="s">
        <v>4</v>
      </c>
      <c r="D14" s="2"/>
    </row>
    <row r="15" spans="1:7" ht="15.75" thickTop="1" x14ac:dyDescent="0.25">
      <c r="C15" s="10" t="s">
        <v>10</v>
      </c>
      <c r="D15" s="6">
        <f>SUM(D13+D14)</f>
        <v>0</v>
      </c>
      <c r="E15" s="11">
        <v>0.05</v>
      </c>
      <c r="F15" s="6">
        <f>D15*E15</f>
        <v>0</v>
      </c>
    </row>
    <row r="17" spans="2:6" x14ac:dyDescent="0.25">
      <c r="C17" s="14" t="s">
        <v>11</v>
      </c>
      <c r="D17" s="15"/>
      <c r="E17" s="16"/>
      <c r="F17" s="15">
        <f>SUM(F7:F15)</f>
        <v>0</v>
      </c>
    </row>
    <row r="20" spans="2:6" x14ac:dyDescent="0.25">
      <c r="B20" s="5" t="s">
        <v>12</v>
      </c>
      <c r="C20" s="3" t="s">
        <v>16</v>
      </c>
    </row>
    <row r="21" spans="2:6" x14ac:dyDescent="0.25">
      <c r="B21" s="9" t="s">
        <v>13</v>
      </c>
      <c r="C21" s="10" t="s">
        <v>1</v>
      </c>
      <c r="D21" s="1"/>
      <c r="E21" s="11">
        <v>0.05</v>
      </c>
      <c r="F21" s="6">
        <f>D21*E21</f>
        <v>0</v>
      </c>
    </row>
    <row r="22" spans="2:6" x14ac:dyDescent="0.25">
      <c r="B22" s="9"/>
      <c r="C22" s="10"/>
    </row>
    <row r="23" spans="2:6" x14ac:dyDescent="0.25">
      <c r="B23" s="9" t="s">
        <v>14</v>
      </c>
      <c r="C23" s="10" t="s">
        <v>9</v>
      </c>
      <c r="D23" s="1"/>
      <c r="E23" s="11">
        <v>0.9</v>
      </c>
      <c r="F23" s="6">
        <f>D23*E23</f>
        <v>0</v>
      </c>
    </row>
    <row r="24" spans="2:6" x14ac:dyDescent="0.25">
      <c r="B24" s="9"/>
      <c r="C24" s="12"/>
    </row>
    <row r="25" spans="2:6" x14ac:dyDescent="0.25">
      <c r="B25" s="9"/>
    </row>
    <row r="26" spans="2:6" x14ac:dyDescent="0.25">
      <c r="B26" s="9" t="s">
        <v>15</v>
      </c>
      <c r="C26" s="10" t="s">
        <v>2</v>
      </c>
    </row>
    <row r="27" spans="2:6" x14ac:dyDescent="0.25">
      <c r="B27" s="9"/>
      <c r="C27" s="13" t="s">
        <v>3</v>
      </c>
      <c r="D27" s="1"/>
    </row>
    <row r="28" spans="2:6" ht="15.75" thickBot="1" x14ac:dyDescent="0.3">
      <c r="B28" s="9"/>
      <c r="C28" s="13" t="s">
        <v>4</v>
      </c>
      <c r="D28" s="2"/>
    </row>
    <row r="29" spans="2:6" ht="15.75" thickTop="1" x14ac:dyDescent="0.25">
      <c r="C29" s="10" t="s">
        <v>18</v>
      </c>
      <c r="D29" s="6">
        <f>SUM(D27+D28)</f>
        <v>0</v>
      </c>
      <c r="E29" s="11">
        <v>0.05</v>
      </c>
      <c r="F29" s="6">
        <f>D29*E29</f>
        <v>0</v>
      </c>
    </row>
    <row r="31" spans="2:6" x14ac:dyDescent="0.25">
      <c r="C31" s="14" t="s">
        <v>17</v>
      </c>
      <c r="D31" s="15"/>
      <c r="E31" s="16"/>
      <c r="F31" s="15">
        <f>SUM(F21:F29)</f>
        <v>0</v>
      </c>
    </row>
    <row r="34" spans="2:6" x14ac:dyDescent="0.25">
      <c r="B34" s="5" t="s">
        <v>19</v>
      </c>
      <c r="C34" s="3" t="s">
        <v>23</v>
      </c>
    </row>
    <row r="35" spans="2:6" x14ac:dyDescent="0.25">
      <c r="B35" s="9" t="s">
        <v>20</v>
      </c>
      <c r="C35" s="10" t="s">
        <v>24</v>
      </c>
      <c r="D35" s="1"/>
      <c r="E35" s="11">
        <v>0.05</v>
      </c>
      <c r="F35" s="6">
        <f>D35*E35</f>
        <v>0</v>
      </c>
    </row>
    <row r="36" spans="2:6" x14ac:dyDescent="0.25">
      <c r="B36" s="9"/>
      <c r="C36" s="10"/>
    </row>
    <row r="37" spans="2:6" x14ac:dyDescent="0.25">
      <c r="B37" s="9" t="s">
        <v>21</v>
      </c>
      <c r="C37" s="10" t="s">
        <v>25</v>
      </c>
      <c r="D37" s="1"/>
      <c r="E37" s="11">
        <v>0.9</v>
      </c>
      <c r="F37" s="6">
        <f>D37*E37</f>
        <v>0</v>
      </c>
    </row>
    <row r="38" spans="2:6" x14ac:dyDescent="0.25">
      <c r="B38" s="9"/>
      <c r="C38" s="12"/>
    </row>
    <row r="39" spans="2:6" x14ac:dyDescent="0.25">
      <c r="B39" s="9"/>
    </row>
    <row r="40" spans="2:6" x14ac:dyDescent="0.25">
      <c r="B40" s="9" t="s">
        <v>22</v>
      </c>
      <c r="C40" s="10" t="s">
        <v>26</v>
      </c>
    </row>
    <row r="41" spans="2:6" x14ac:dyDescent="0.25">
      <c r="B41" s="9"/>
      <c r="C41" s="13" t="s">
        <v>49</v>
      </c>
      <c r="D41" s="17">
        <f>D13/2</f>
        <v>0</v>
      </c>
    </row>
    <row r="42" spans="2:6" ht="15.75" thickBot="1" x14ac:dyDescent="0.3">
      <c r="B42" s="9"/>
      <c r="C42" s="13" t="s">
        <v>50</v>
      </c>
      <c r="D42" s="18">
        <f>D14/2</f>
        <v>0</v>
      </c>
    </row>
    <row r="43" spans="2:6" ht="15.75" thickTop="1" x14ac:dyDescent="0.25">
      <c r="C43" s="10" t="s">
        <v>27</v>
      </c>
      <c r="D43" s="6">
        <f>SUM(D41+D42)</f>
        <v>0</v>
      </c>
      <c r="E43" s="11">
        <v>0.05</v>
      </c>
      <c r="F43" s="6">
        <f>D43*E43</f>
        <v>0</v>
      </c>
    </row>
    <row r="45" spans="2:6" x14ac:dyDescent="0.25">
      <c r="C45" s="14" t="s">
        <v>45</v>
      </c>
      <c r="D45" s="15"/>
      <c r="E45" s="16"/>
      <c r="F45" s="15">
        <f>SUM(F35:F43)</f>
        <v>0</v>
      </c>
    </row>
    <row r="47" spans="2:6" x14ac:dyDescent="0.25">
      <c r="B47" s="5" t="s">
        <v>28</v>
      </c>
      <c r="C47" s="3" t="s">
        <v>29</v>
      </c>
      <c r="D47" s="3"/>
      <c r="E47" s="3"/>
      <c r="F47" s="3"/>
    </row>
    <row r="48" spans="2:6" x14ac:dyDescent="0.25">
      <c r="D48" s="3"/>
      <c r="E48" s="3"/>
      <c r="F48" s="3"/>
    </row>
    <row r="49" spans="2:11" x14ac:dyDescent="0.25">
      <c r="B49" s="9"/>
      <c r="C49" s="3" t="s">
        <v>34</v>
      </c>
      <c r="D49" s="3"/>
      <c r="E49" s="3"/>
      <c r="J49" s="10"/>
      <c r="K49" s="10"/>
    </row>
    <row r="50" spans="2:11" x14ac:dyDescent="0.25">
      <c r="B50" s="9" t="s">
        <v>30</v>
      </c>
      <c r="C50" s="10" t="s">
        <v>1</v>
      </c>
      <c r="D50" s="1"/>
      <c r="E50" s="7">
        <v>1</v>
      </c>
      <c r="F50" s="6">
        <f>D50*E50</f>
        <v>0</v>
      </c>
      <c r="G50" s="10"/>
    </row>
    <row r="51" spans="2:11" x14ac:dyDescent="0.25">
      <c r="B51" s="9" t="s">
        <v>31</v>
      </c>
      <c r="C51" s="10" t="s">
        <v>51</v>
      </c>
      <c r="D51" s="1"/>
      <c r="E51" s="7">
        <v>1</v>
      </c>
      <c r="F51" s="6">
        <f t="shared" ref="F51:F57" si="0">D51*E51</f>
        <v>0</v>
      </c>
    </row>
    <row r="52" spans="2:11" x14ac:dyDescent="0.25">
      <c r="B52" s="9" t="s">
        <v>33</v>
      </c>
      <c r="C52" s="10" t="s">
        <v>32</v>
      </c>
      <c r="D52" s="1"/>
      <c r="E52" s="7">
        <v>1</v>
      </c>
      <c r="F52" s="6">
        <f t="shared" si="0"/>
        <v>0</v>
      </c>
      <c r="H52" s="10"/>
    </row>
    <row r="53" spans="2:11" x14ac:dyDescent="0.25">
      <c r="B53" s="9"/>
      <c r="D53" s="3"/>
      <c r="E53" s="3"/>
    </row>
    <row r="54" spans="2:11" x14ac:dyDescent="0.25">
      <c r="C54" s="3" t="s">
        <v>35</v>
      </c>
    </row>
    <row r="55" spans="2:11" x14ac:dyDescent="0.25">
      <c r="B55" s="9" t="s">
        <v>30</v>
      </c>
      <c r="C55" s="10" t="s">
        <v>1</v>
      </c>
      <c r="D55" s="1"/>
      <c r="E55" s="7">
        <v>1</v>
      </c>
      <c r="F55" s="6">
        <f t="shared" si="0"/>
        <v>0</v>
      </c>
    </row>
    <row r="56" spans="2:11" x14ac:dyDescent="0.25">
      <c r="B56" s="9" t="s">
        <v>31</v>
      </c>
      <c r="C56" s="10" t="s">
        <v>51</v>
      </c>
      <c r="D56" s="1"/>
      <c r="E56" s="7">
        <v>1</v>
      </c>
      <c r="F56" s="6">
        <f t="shared" si="0"/>
        <v>0</v>
      </c>
    </row>
    <row r="57" spans="2:11" x14ac:dyDescent="0.25">
      <c r="B57" s="9" t="s">
        <v>33</v>
      </c>
      <c r="C57" s="10" t="s">
        <v>32</v>
      </c>
      <c r="D57" s="1"/>
      <c r="E57" s="7">
        <v>1</v>
      </c>
      <c r="F57" s="6">
        <f t="shared" si="0"/>
        <v>0</v>
      </c>
    </row>
    <row r="58" spans="2:11" x14ac:dyDescent="0.25">
      <c r="B58" s="9"/>
      <c r="C58" s="10"/>
    </row>
    <row r="59" spans="2:11" x14ac:dyDescent="0.25">
      <c r="C59" s="14" t="s">
        <v>44</v>
      </c>
      <c r="D59" s="15"/>
      <c r="E59" s="16"/>
      <c r="F59" s="15">
        <f>SUM(F50:F57)</f>
        <v>0</v>
      </c>
    </row>
    <row r="61" spans="2:11" x14ac:dyDescent="0.25">
      <c r="B61" s="5" t="s">
        <v>36</v>
      </c>
      <c r="C61" s="3" t="s">
        <v>37</v>
      </c>
      <c r="D61" s="3"/>
      <c r="E61" s="3"/>
      <c r="F61" s="3"/>
    </row>
    <row r="62" spans="2:11" x14ac:dyDescent="0.25">
      <c r="D62" s="3"/>
      <c r="E62" s="3"/>
      <c r="F62" s="3"/>
    </row>
    <row r="63" spans="2:11" x14ac:dyDescent="0.25">
      <c r="B63" s="9"/>
      <c r="C63" s="3" t="s">
        <v>38</v>
      </c>
      <c r="D63" s="3"/>
      <c r="E63" s="3"/>
      <c r="J63" s="10"/>
      <c r="K63" s="10"/>
    </row>
    <row r="64" spans="2:11" x14ac:dyDescent="0.25">
      <c r="B64" s="9"/>
      <c r="C64" s="19" t="s">
        <v>39</v>
      </c>
      <c r="D64" s="1"/>
      <c r="E64" s="7">
        <v>1</v>
      </c>
      <c r="F64" s="6">
        <f>D64*E64</f>
        <v>0</v>
      </c>
      <c r="G64" s="10"/>
    </row>
    <row r="65" spans="2:8" x14ac:dyDescent="0.25">
      <c r="B65" s="9"/>
      <c r="C65" s="19" t="s">
        <v>40</v>
      </c>
      <c r="D65" s="1"/>
      <c r="E65" s="7">
        <v>1</v>
      </c>
      <c r="F65" s="6">
        <f t="shared" ref="F65:F68" si="1">D65*E65</f>
        <v>0</v>
      </c>
    </row>
    <row r="66" spans="2:8" x14ac:dyDescent="0.25">
      <c r="B66" s="9"/>
      <c r="C66" s="19" t="s">
        <v>41</v>
      </c>
      <c r="D66" s="1"/>
      <c r="E66" s="7">
        <v>1</v>
      </c>
      <c r="F66" s="6">
        <f t="shared" si="1"/>
        <v>0</v>
      </c>
      <c r="H66" s="10"/>
    </row>
    <row r="67" spans="2:8" x14ac:dyDescent="0.25">
      <c r="B67" s="9"/>
      <c r="C67" s="19" t="s">
        <v>43</v>
      </c>
      <c r="D67" s="1"/>
      <c r="E67" s="20">
        <v>1</v>
      </c>
      <c r="F67" s="6">
        <f>D67*E67</f>
        <v>0</v>
      </c>
    </row>
    <row r="68" spans="2:8" x14ac:dyDescent="0.25">
      <c r="C68" s="19" t="s">
        <v>42</v>
      </c>
      <c r="D68" s="1"/>
      <c r="E68" s="7">
        <v>1</v>
      </c>
      <c r="F68" s="6">
        <f t="shared" si="1"/>
        <v>0</v>
      </c>
    </row>
    <row r="70" spans="2:8" x14ac:dyDescent="0.25">
      <c r="C70" s="14" t="s">
        <v>46</v>
      </c>
      <c r="D70" s="15"/>
      <c r="E70" s="16"/>
      <c r="F70" s="15">
        <f>SUM(F64:F68)</f>
        <v>0</v>
      </c>
    </row>
    <row r="73" spans="2:8" x14ac:dyDescent="0.25">
      <c r="E73" s="7" t="s">
        <v>8</v>
      </c>
    </row>
    <row r="74" spans="2:8" x14ac:dyDescent="0.25">
      <c r="C74" s="3" t="str">
        <f>C17</f>
        <v>Wertungspreis für 1</v>
      </c>
      <c r="D74" s="6">
        <f>F17</f>
        <v>0</v>
      </c>
      <c r="E74" s="21">
        <v>65</v>
      </c>
      <c r="F74" s="22">
        <f>D74*E74</f>
        <v>0</v>
      </c>
    </row>
    <row r="75" spans="2:8" x14ac:dyDescent="0.25">
      <c r="C75" s="3" t="str">
        <f>C31</f>
        <v>Wertungspreis für 2</v>
      </c>
      <c r="D75" s="6">
        <f>F31</f>
        <v>0</v>
      </c>
      <c r="E75" s="21">
        <v>10</v>
      </c>
      <c r="F75" s="22">
        <f t="shared" ref="F75:F76" si="2">D75*E75</f>
        <v>0</v>
      </c>
    </row>
    <row r="76" spans="2:8" x14ac:dyDescent="0.25">
      <c r="C76" s="3" t="str">
        <f>C45</f>
        <v>Wertungspreis für 3</v>
      </c>
      <c r="D76" s="6">
        <f>F45</f>
        <v>0</v>
      </c>
      <c r="E76" s="21">
        <v>25</v>
      </c>
      <c r="F76" s="22">
        <f t="shared" si="2"/>
        <v>0</v>
      </c>
    </row>
    <row r="77" spans="2:8" x14ac:dyDescent="0.25">
      <c r="C77" s="3" t="str">
        <f>C59</f>
        <v>Wertungspreis für 4</v>
      </c>
      <c r="D77" s="6">
        <f>F59</f>
        <v>0</v>
      </c>
      <c r="E77" s="7" t="s">
        <v>47</v>
      </c>
      <c r="F77" s="22">
        <f>D77</f>
        <v>0</v>
      </c>
    </row>
    <row r="78" spans="2:8" ht="15.75" thickBot="1" x14ac:dyDescent="0.3">
      <c r="C78" s="23" t="str">
        <f>C70</f>
        <v>Wertungspreis für 5</v>
      </c>
      <c r="D78" s="18">
        <f>F70</f>
        <v>0</v>
      </c>
      <c r="E78" s="24" t="s">
        <v>47</v>
      </c>
      <c r="F78" s="25">
        <f>D78</f>
        <v>0</v>
      </c>
    </row>
    <row r="79" spans="2:8" ht="15.75" thickTop="1" x14ac:dyDescent="0.25"/>
    <row r="80" spans="2:8" x14ac:dyDescent="0.25">
      <c r="C80" s="26" t="s">
        <v>48</v>
      </c>
      <c r="D80" s="27"/>
      <c r="E80" s="28"/>
      <c r="F80" s="29">
        <f>SUM(F74:F78)</f>
        <v>0</v>
      </c>
    </row>
  </sheetData>
  <sheetProtection algorithmName="SHA-512" hashValue="E+kX8JxORvD/tGku5BFLIGBXbkSLkADwhTb3wa3V+Jw48qkpXcsZ+2YTmG8EF22GinqwNYenag1g/G0vm8BJAg==" saltValue="lnQU0Zq6kx7UzBQTZZABGA==" spinCount="100000" sheet="1" objects="1" scenarios="1" selectLockedCells="1"/>
  <mergeCells count="1">
    <mergeCell ref="A1:F1"/>
  </mergeCells>
  <pageMargins left="0.7" right="0.7" top="0.78740157499999996" bottom="0.78740157499999996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 Los 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Heeb, Martin</dc:creator>
  <cp:lastModifiedBy>Ogbeifun, Imani</cp:lastModifiedBy>
  <cp:lastPrinted>2022-05-19T07:30:01Z</cp:lastPrinted>
  <dcterms:created xsi:type="dcterms:W3CDTF">2022-05-12T13:27:27Z</dcterms:created>
  <dcterms:modified xsi:type="dcterms:W3CDTF">2026-07-31T07:44:52Z</dcterms:modified>
</cp:coreProperties>
</file>